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7"/>
  <c r="Q1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F39" s="1"/>
  <c r="P12"/>
  <c r="H12"/>
  <c r="D12"/>
  <c r="O39"/>
  <c r="P39"/>
  <c r="D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<sst xmlns="http://schemas.openxmlformats.org/spreadsheetml/2006/main" count="116" uniqueCount="75">
  <si>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</si>
  <si>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</si>
  <si>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</si>
  <si>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VOKD Poruba</t>
  </si>
  <si>
    <t>Datum:  </t>
  </si>
  <si>
    <t>19.11.2022</t>
  </si>
  <si>
    <t>Domácí</t>
  </si>
  <si>
    <t>SKK Ostrava ˝A˝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</si>
  <si>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</si>
  <si>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</si>
  <si>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</si>
  <si>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</si>
  <si>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</si>
  <si>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</si>
  <si>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</si>
  <si>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</si>
  <si>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</si>
  <si>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</si>
  <si>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</si>
  <si>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</si>
  <si>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</si>
  <si>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Foltýn</t>
  </si>
  <si>
    <t>Kunc</t>
  </si>
  <si>
    <t>Radek</t>
  </si>
  <si>
    <t>Vratislav</t>
  </si>
  <si>
    <t>Holas</t>
  </si>
  <si>
    <t>Molek</t>
  </si>
  <si>
    <t>Petr</t>
  </si>
  <si>
    <t>Tomáš</t>
  </si>
  <si>
    <t>Blinka</t>
  </si>
  <si>
    <t>Hvozdenský</t>
  </si>
  <si>
    <t>Michal</t>
  </si>
  <si>
    <t>Miroslav</t>
  </si>
  <si>
    <t>Trnka</t>
  </si>
  <si>
    <t>Konečný</t>
  </si>
  <si>
    <t>Jiří</t>
  </si>
  <si>
    <t>Korta</t>
  </si>
  <si>
    <t>Žáček</t>
  </si>
  <si>
    <t>Vladimír</t>
  </si>
  <si>
    <t>Milan</t>
  </si>
  <si>
    <t>Složil</t>
  </si>
  <si>
    <t>Slezák</t>
  </si>
  <si>
    <t>Libor</t>
  </si>
  <si>
    <t>Celkový výkon družstva  </t>
  </si>
  <si>
    <t>Vedoucí družstva         Jméno:</t>
  </si>
  <si>
    <t>Jan Pavlosek</t>
  </si>
  <si>
    <t>Bodový zisk</t>
  </si>
  <si>
    <t>Jiří Konečný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</si>
  <si>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</si>
  <si>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</si>
  <si>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</si>
  <si>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</si>
  <si>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</si>
  <si>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</si>
  <si>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</si>
  <si>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</si>
  <si>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</si>
  <si>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</si>
  <si>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</si>
  <si>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</si>
  <si>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</si>
  <si>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</si>
  <si>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</si>
  <si>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</si>
  <si>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</si>
  <si>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</si>
  <si>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</si>
  <si>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</si>
  <si>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</si>
  <si>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Pavlosek Jan</t>
  </si>
  <si>
    <t>Foltýn Radek</t>
  </si>
  <si>
    <t>Napomínání hráčů za nesportovní chování či vyloučení ze startu:</t>
  </si>
  <si>
    <t>Různé:</t>
  </si>
  <si>
    <t xml:space="preserve">Datum a podpis rozhodčího:  </t>
  </si>
  <si>
    <t>19.11.2022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</si>
</sst>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78</v>
      </c>
      <c r="E8" s="12">
        <v>51</v>
      </c>
      <c r="F8" s="12">
        <v>1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54</v>
      </c>
      <c r="P8" s="12">
        <v>0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72</v>
      </c>
      <c r="E9" s="18">
        <v>26</v>
      </c>
      <c r="F9" s="18">
        <v>5</v>
      </c>
      <c r="G9" s="19">
        <f>IF(AND(ISBLANK(D9),ISBLANK(E9)),"",D9+E9)</f>
        <v>98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34</v>
      </c>
      <c r="P9" s="18">
        <v>2</v>
      </c>
      <c r="Q9" s="19">
        <f>IF(AND(ISBLANK(N9),ISBLANK(O9)),"",N9+O9)</f>
        <v>120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31</v>
      </c>
      <c r="F10" s="18">
        <v>3</v>
      </c>
      <c r="G10" s="19">
        <f>IF(AND(ISBLANK(D10),ISBLANK(E10)),"",D10+E10)</f>
        <v>122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85</v>
      </c>
      <c r="O10" s="18">
        <v>43</v>
      </c>
      <c r="P10" s="18">
        <v>3</v>
      </c>
      <c r="Q10" s="19">
        <f>IF(AND(ISBLANK(N10),ISBLANK(O10)),"",N10+O10)</f>
        <v>128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43</v>
      </c>
      <c r="F11" s="23">
        <v>3</v>
      </c>
      <c r="G11" s="24">
        <f>IF(AND(ISBLANK(D11),ISBLANK(E11)),"",D11+E11)</f>
        <v>131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26</v>
      </c>
      <c r="P11" s="23">
        <v>3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8293</v>
      </c>
      <c r="B12" s="97"/>
      <c r="C12" s="26" t="s">
        <v>18</v>
      </c>
      <c r="D12" s="27">
        <f>IF(ISNUMBER($G12),SUM(D8:D11),"")</f>
        <v>329</v>
      </c>
      <c r="E12" s="28">
        <f>IF(ISNUMBER($G12),SUM(E8:E11),"")</f>
        <v>151</v>
      </c>
      <c r="F12" s="28">
        <f>IF(ISNUMBER($G12),SUM(F8:F11),"")</f>
        <v>12</v>
      </c>
      <c r="G12" s="29">
        <f>IF(SUM($G8:$G11)+SUM($Q8:$Q11)&gt;0,SUM(G8:G11),"")</f>
        <v>480</v>
      </c>
      <c r="H12" s="27">
        <f>IF(ISNUMBER($G12),SUM(H8:H11),"")</f>
        <v>1</v>
      </c>
      <c r="I12" s="99"/>
      <c r="K12" s="96">
        <v>22434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157</v>
      </c>
      <c r="P12" s="28">
        <f>IF(ISNUMBER($G12),SUM(P8:P11),"")</f>
        <v>8</v>
      </c>
      <c r="Q12" s="29">
        <f>IF(SUM($G8:$G11)+SUM($Q8:$Q11)&gt;0,SUM(Q8:Q11),"")</f>
        <v>508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45</v>
      </c>
      <c r="F13" s="12">
        <v>2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44</v>
      </c>
      <c r="P13" s="12">
        <v>2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26</v>
      </c>
      <c r="F14" s="18">
        <v>5</v>
      </c>
      <c r="G14" s="19">
        <f>IF(AND(ISBLANK(D14),ISBLANK(E14)),"",D14+E14)</f>
        <v>123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36</v>
      </c>
      <c r="P14" s="18">
        <v>2</v>
      </c>
      <c r="Q14" s="19">
        <f>IF(AND(ISBLANK(N14),ISBLANK(O14)),"",N14+O14)</f>
        <v>119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41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95</v>
      </c>
      <c r="O15" s="18">
        <v>44</v>
      </c>
      <c r="P15" s="18">
        <v>0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44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53</v>
      </c>
      <c r="P16" s="23">
        <v>0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8291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156</v>
      </c>
      <c r="F17" s="28">
        <f>IF(ISNUMBER($G17),SUM(F13:F16),"")</f>
        <v>9</v>
      </c>
      <c r="G17" s="29">
        <f>IF(SUM($G13:$G16)+SUM($Q13:$Q16)&gt;0,SUM(G13:G16),"")</f>
        <v>536</v>
      </c>
      <c r="H17" s="27">
        <f>IF(ISNUMBER($G17),SUM(H13:H16),"")</f>
        <v>2</v>
      </c>
      <c r="I17" s="99"/>
      <c r="K17" s="96">
        <v>20870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177</v>
      </c>
      <c r="P17" s="28">
        <f>IF(ISNUMBER($G17),SUM(P13:P16),"")</f>
        <v>4</v>
      </c>
      <c r="Q17" s="29">
        <f>IF(SUM($G13:$G16)+SUM($Q13:$Q16)&gt;0,SUM(Q13:Q16),"")</f>
        <v>547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36</v>
      </c>
      <c r="F18" s="12">
        <v>1</v>
      </c>
      <c r="G18" s="13">
        <f>IF(AND(ISBLANK(D18),ISBLANK(E18)),"",D18+E18)</f>
        <v>125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52</v>
      </c>
      <c r="P18" s="12">
        <v>0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52</v>
      </c>
      <c r="F19" s="18">
        <v>1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45</v>
      </c>
      <c r="P19" s="18">
        <v>2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52</v>
      </c>
      <c r="F20" s="18">
        <v>1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84</v>
      </c>
      <c r="O20" s="18">
        <v>35</v>
      </c>
      <c r="P20" s="18">
        <v>2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63</v>
      </c>
      <c r="F21" s="23">
        <v>0</v>
      </c>
      <c r="G21" s="24">
        <f>IF(AND(ISBLANK(D21),ISBLANK(E21)),"",D21+E21)</f>
        <v>158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49</v>
      </c>
      <c r="P21" s="23">
        <v>1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20989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203</v>
      </c>
      <c r="F22" s="28">
        <f>IF(ISNUMBER($G22),SUM(F18:F21),"")</f>
        <v>3</v>
      </c>
      <c r="G22" s="29">
        <f>IF(SUM($G18:$G21)+SUM($Q18:$Q21)&gt;0,SUM(G18:G21),"")</f>
        <v>577</v>
      </c>
      <c r="H22" s="27">
        <f>IF(ISNUMBER($G22),SUM(H18:H21),"")</f>
        <v>3</v>
      </c>
      <c r="I22" s="99"/>
      <c r="K22" s="96">
        <v>16592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181</v>
      </c>
      <c r="P22" s="28">
        <f>IF(ISNUMBER($G22),SUM(P18:P21),"")</f>
        <v>5</v>
      </c>
      <c r="Q22" s="29">
        <f>IF(SUM($G18:$G21)+SUM($Q18:$Q21)&gt;0,SUM(Q18:Q21),"")</f>
        <v>540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103</v>
      </c>
      <c r="E23" s="12">
        <v>36</v>
      </c>
      <c r="F23" s="12">
        <v>1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82</v>
      </c>
      <c r="O23" s="12">
        <v>44</v>
      </c>
      <c r="P23" s="12">
        <v>1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45</v>
      </c>
      <c r="F24" s="18">
        <v>0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25</v>
      </c>
      <c r="P24" s="18">
        <v>3</v>
      </c>
      <c r="Q24" s="19">
        <f>IF(AND(ISBLANK(N24),ISBLANK(O24)),"",N24+O24)</f>
        <v>118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85</v>
      </c>
      <c r="E25" s="18">
        <v>52</v>
      </c>
      <c r="F25" s="18">
        <v>2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91</v>
      </c>
      <c r="O25" s="18">
        <v>27</v>
      </c>
      <c r="P25" s="18">
        <v>3</v>
      </c>
      <c r="Q25" s="19">
        <f>IF(AND(ISBLANK(N25),ISBLANK(O25)),"",N25+O25)</f>
        <v>118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54</v>
      </c>
      <c r="F26" s="23">
        <v>0</v>
      </c>
      <c r="G26" s="24">
        <f>IF(AND(ISBLANK(D26),ISBLANK(E26)),"",D26+E26)</f>
        <v>150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53</v>
      </c>
      <c r="P26" s="23">
        <v>3</v>
      </c>
      <c r="Q26" s="24">
        <f>IF(AND(ISBLANK(N26),ISBLANK(O26)),"",N26+O26)</f>
        <v>146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9120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187</v>
      </c>
      <c r="F27" s="28">
        <f>IF(ISNUMBER($G27),SUM(F23:F26),"")</f>
        <v>3</v>
      </c>
      <c r="G27" s="29">
        <f>IF(SUM($G23:$G26)+SUM($Q23:$Q26)&gt;0,SUM(G23:G26),"")</f>
        <v>564</v>
      </c>
      <c r="H27" s="27">
        <f>IF(ISNUMBER($G27),SUM(H23:H26),"")</f>
        <v>4</v>
      </c>
      <c r="I27" s="99"/>
      <c r="K27" s="96">
        <v>8474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149</v>
      </c>
      <c r="P27" s="28">
        <f>IF(ISNUMBER($G27),SUM(P23:P26),"")</f>
        <v>10</v>
      </c>
      <c r="Q27" s="29">
        <f>IF(SUM($G23:$G26)+SUM($Q23:$Q26)&gt;0,SUM(Q23:Q26),"")</f>
        <v>508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90</v>
      </c>
      <c r="E28" s="12">
        <v>33</v>
      </c>
      <c r="F28" s="12">
        <v>3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98</v>
      </c>
      <c r="O28" s="12">
        <v>42</v>
      </c>
      <c r="P28" s="12">
        <v>4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45</v>
      </c>
      <c r="F29" s="18">
        <v>1</v>
      </c>
      <c r="G29" s="19">
        <f>IF(AND(ISBLANK(D29),ISBLANK(E29)),"",D29+E29)</f>
        <v>126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73</v>
      </c>
      <c r="O29" s="18">
        <v>45</v>
      </c>
      <c r="P29" s="18">
        <v>3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71</v>
      </c>
      <c r="E30" s="18">
        <v>36</v>
      </c>
      <c r="F30" s="18">
        <v>4</v>
      </c>
      <c r="G30" s="19">
        <f>IF(AND(ISBLANK(D30),ISBLANK(E30)),"",D30+E30)</f>
        <v>107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83</v>
      </c>
      <c r="O30" s="18">
        <v>36</v>
      </c>
      <c r="P30" s="18">
        <v>3</v>
      </c>
      <c r="Q30" s="19">
        <f>IF(AND(ISBLANK(N30),ISBLANK(O30)),"",N30+O30)</f>
        <v>119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35</v>
      </c>
      <c r="F31" s="23">
        <v>3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82</v>
      </c>
      <c r="O31" s="23">
        <v>44</v>
      </c>
      <c r="P31" s="23">
        <v>0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8351</v>
      </c>
      <c r="B32" s="97"/>
      <c r="C32" s="26" t="s">
        <v>18</v>
      </c>
      <c r="D32" s="27">
        <f>IF(ISNUMBER($G32),SUM(D28:D31),"")</f>
        <v>342</v>
      </c>
      <c r="E32" s="28">
        <f>IF(ISNUMBER($G32),SUM(E28:E31),"")</f>
        <v>149</v>
      </c>
      <c r="F32" s="28">
        <f>IF(ISNUMBER($G32),SUM(F28:F31),"")</f>
        <v>11</v>
      </c>
      <c r="G32" s="29">
        <f>IF(SUM($G28:$G31)+SUM($Q28:$Q31)&gt;0,SUM(G28:G31),"")</f>
        <v>491</v>
      </c>
      <c r="H32" s="27">
        <f>IF(ISNUMBER($G32),SUM(H28:H31),"")</f>
        <v>2</v>
      </c>
      <c r="I32" s="99"/>
      <c r="K32" s="96">
        <v>16591</v>
      </c>
      <c r="L32" s="97"/>
      <c r="M32" s="26" t="s">
        <v>18</v>
      </c>
      <c r="N32" s="27">
        <f>IF(ISNUMBER($G32),SUM(N28:N31),"")</f>
        <v>336</v>
      </c>
      <c r="O32" s="28">
        <f>IF(ISNUMBER($G32),SUM(O28:O31),"")</f>
        <v>167</v>
      </c>
      <c r="P32" s="28">
        <f>IF(ISNUMBER($G32),SUM(P28:P31),"")</f>
        <v>10</v>
      </c>
      <c r="Q32" s="29">
        <f>IF(SUM($G28:$G31)+SUM($Q28:$Q31)&gt;0,SUM(Q28:Q31),"")</f>
        <v>503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94</v>
      </c>
      <c r="E33" s="12">
        <v>43</v>
      </c>
      <c r="F33" s="12">
        <v>1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75</v>
      </c>
      <c r="O33" s="12">
        <v>36</v>
      </c>
      <c r="P33" s="12">
        <v>1</v>
      </c>
      <c r="Q33" s="13">
        <f>IF(AND(ISBLANK(N33),ISBLANK(O33)),"",N33+O33)</f>
        <v>111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78</v>
      </c>
      <c r="E34" s="18">
        <v>35</v>
      </c>
      <c r="F34" s="18">
        <v>1</v>
      </c>
      <c r="G34" s="19">
        <f>IF(AND(ISBLANK(D34),ISBLANK(E34)),"",D34+E34)</f>
        <v>113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35</v>
      </c>
      <c r="P34" s="18">
        <v>1</v>
      </c>
      <c r="Q34" s="19">
        <f>IF(AND(ISBLANK(N34),ISBLANK(O34)),"",N34+O34)</f>
        <v>131</v>
      </c>
      <c r="R34" s="20">
        <f>IF(ISNUMBER($H34),1-$H34,"")</f>
        <v>1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97</v>
      </c>
      <c r="E35" s="18">
        <v>36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77</v>
      </c>
      <c r="O35" s="18">
        <v>42</v>
      </c>
      <c r="P35" s="18">
        <v>1</v>
      </c>
      <c r="Q35" s="19">
        <f>IF(AND(ISBLANK(N35),ISBLANK(O35)),"",N35+O35)</f>
        <v>119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54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34</v>
      </c>
      <c r="P36" s="23">
        <v>4</v>
      </c>
      <c r="Q36" s="24">
        <f>IF(AND(ISBLANK(N36),ISBLANK(O36)),"",N36+O36)</f>
        <v>121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15868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168</v>
      </c>
      <c r="F37" s="28">
        <f>IF(ISNUMBER($G37),SUM(F33:F36),"")</f>
        <v>3</v>
      </c>
      <c r="G37" s="29">
        <f>IF(SUM($G33:$G36)+SUM($Q33:$Q36)&gt;0,SUM(G33:G36),"")</f>
        <v>535</v>
      </c>
      <c r="H37" s="27">
        <f>IF(ISNUMBER($G37),SUM(H33:H36),"")</f>
        <v>3</v>
      </c>
      <c r="I37" s="99"/>
      <c r="K37" s="96">
        <v>26577</v>
      </c>
      <c r="L37" s="97"/>
      <c r="M37" s="26" t="s">
        <v>18</v>
      </c>
      <c r="N37" s="27">
        <f>IF(ISNUMBER($G37),SUM(N33:N36),"")</f>
        <v>335</v>
      </c>
      <c r="O37" s="28">
        <f>IF(ISNUMBER($G37),SUM(O33:O36),"")</f>
        <v>147</v>
      </c>
      <c r="P37" s="28">
        <f>IF(ISNUMBER($G37),SUM(P33:P36),"")</f>
        <v>7</v>
      </c>
      <c r="Q37" s="29">
        <f>IF(SUM($G33:$G36)+SUM($Q33:$Q36)&gt;0,SUM(Q33:Q36),"")</f>
        <v>482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2169</v>
      </c>
      <c r="E39" s="34">
        <f>IF(ISNUMBER($G39),SUM(E12,E17,E22,E27,E32,E37),"")</f>
        <v>1014</v>
      </c>
      <c r="F39" s="34">
        <f>IF(ISNUMBER($G39),SUM(F12,F17,F22,F27,F32,F37),"")</f>
        <v>41</v>
      </c>
      <c r="G39" s="35">
        <f>IF(SUM($G$8:$G$37)+SUM($Q$8:$Q$37)&gt;0,SUM(G12,G17,G22,G27,G32,G37),"")</f>
        <v>3183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2110</v>
      </c>
      <c r="O39" s="34">
        <f>IF(ISNUMBER($G39),SUM(O12,O17,O22,O27,O32,O37),"")</f>
        <v>978</v>
      </c>
      <c r="P39" s="34">
        <f>IF(ISNUMBER($G39),SUM(P12,P17,P22,P27,P32,P37),"")</f>
        <v>44</v>
      </c>
      <c r="Q39" s="35">
        <f>IF(SUM($G$8:$G$37)+SUM($Q$8:$Q$37)&gt;0,SUM(Q12,Q17,Q22,Q27,Q32,Q37),"")</f>
        <v>3088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SKK Ostrava ˝A˝ – TJ Sokol Luhačovice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17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18408</v>
      </c>
      <c r="E57" s="72" t="s">
        <v>70</v>
      </c>
      <c r="F57" s="75"/>
      <c r="G57" s="75"/>
      <c r="H57" s="73"/>
      <c r="I57" s="63">
        <v>8293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2022-11-19T18:08:39Z</dcterms:modified>
</cp:coreProperties>
</file>